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51" sheetId="1" r:id="rId1"/>
  </sheets>
  <externalReferences>
    <externalReference r:id="rId2"/>
  </externalReferences>
  <definedNames>
    <definedName name="Z_6E36EA37_049E_4FAE_B719_2847CD16F858_.wvu.Cols" localSheetId="0" hidden="1">Козл.51!$F:$H,Козл.51!$L:$O</definedName>
    <definedName name="Z_6E36EA37_049E_4FAE_B719_2847CD16F858_.wvu.Rows" localSheetId="0" hidden="1">Козл.51!$42:$45</definedName>
    <definedName name="Z_73C0D023_21BD_4441_8EFA_957546C15799_.wvu.Cols" localSheetId="0" hidden="1">Козл.51!$F:$H,Козл.51!$L:$O</definedName>
    <definedName name="Z_73C0D023_21BD_4441_8EFA_957546C15799_.wvu.Rows" localSheetId="0" hidden="1">Козл.51!$42:$45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<sst xmlns="http://schemas.openxmlformats.org/spreadsheetml/2006/main" count="65" uniqueCount="54">
  <si>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ул.Козловская,51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</si>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</sst>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9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739.51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739.51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202802.52</v>
      </c>
      <c r="F10" s="25"/>
      <c r="G10" s="23"/>
      <c r="H10" s="23"/>
      <c r="I10" s="25">
        <v>189701.86</v>
      </c>
      <c r="J10" s="26">
        <v>52659.040000000001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38425.49</v>
      </c>
      <c r="F12" s="25"/>
      <c r="G12" s="23"/>
      <c r="H12" s="23"/>
      <c r="I12" s="25">
        <v>33538.03</v>
      </c>
      <c r="J12" s="26">
        <v>14499.77</v>
      </c>
    </row>
    <row r="13" spans="1:10" ht="13.5" customHeight="1">
      <c r="A13" s="67" t="s">
        <v>16</v>
      </c>
      <c r="B13" s="68"/>
      <c r="C13" s="68"/>
      <c r="D13" s="69"/>
      <c r="E13" s="25">
        <v>54689.45</v>
      </c>
      <c r="F13" s="25"/>
      <c r="G13" s="23"/>
      <c r="H13" s="23"/>
      <c r="I13" s="25">
        <v>47990.2</v>
      </c>
      <c r="J13" s="26">
        <v>20520.38</v>
      </c>
    </row>
    <row r="14" spans="1:10" ht="14.45" customHeight="1">
      <c r="A14" s="60" t="s">
        <v>17</v>
      </c>
      <c r="B14" s="60"/>
      <c r="C14" s="60"/>
      <c r="D14" s="60"/>
      <c r="E14" s="25">
        <v>71894.45</v>
      </c>
      <c r="F14" s="25"/>
      <c r="G14" s="23"/>
      <c r="H14" s="23"/>
      <c r="I14" s="25">
        <v>66615.83</v>
      </c>
      <c r="J14" s="26">
        <v>21428.03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116517.36</v>
      </c>
      <c r="F16" s="25"/>
      <c r="G16" s="23"/>
      <c r="H16" s="23"/>
      <c r="I16" s="25">
        <v>110445.49</v>
      </c>
      <c r="J16" s="26">
        <v>29965.61</v>
      </c>
    </row>
    <row r="17" spans="1:15" ht="15.75">
      <c r="A17" s="60" t="s">
        <v>20</v>
      </c>
      <c r="B17" s="60"/>
      <c r="C17" s="60"/>
      <c r="D17" s="60"/>
      <c r="E17" s="25">
        <v>11713.8</v>
      </c>
      <c r="F17" s="25"/>
      <c r="G17" s="23"/>
      <c r="H17" s="23"/>
      <c r="I17" s="25">
        <v>10997.27</v>
      </c>
      <c r="J17" s="26">
        <v>3119.86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2162.16</v>
      </c>
      <c r="F21" s="25"/>
      <c r="G21" s="23"/>
      <c r="H21" s="23"/>
      <c r="I21" s="25">
        <v>2181.9499999999998</v>
      </c>
      <c r="J21" s="26">
        <v>314.60000000000002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-13226.18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154279.19999999998</v>
      </c>
      <c r="L25" s="87">
        <f>SUM(L27:L31)</f>
        <v>3658.89</v>
      </c>
      <c r="M25" s="87">
        <f t="shared" ref="M25:O25" si="0">SUM(M27:M31)</f>
        <v>4317.4901999999993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71.599999999999994</v>
      </c>
      <c r="L27" s="41">
        <v>1112.56</v>
      </c>
      <c r="M27" s="41">
        <f t="shared" ref="M27:M31" si="3">L27*118%</f>
        <v>1312.8208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21.51</v>
      </c>
      <c r="L28" s="41">
        <v>334.4</v>
      </c>
      <c r="M28" s="41">
        <f t="shared" si="3"/>
        <v>394.59199999999993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702.41</v>
      </c>
      <c r="M29" s="41">
        <f t="shared" si="3"/>
        <v>828.84379999999987</v>
      </c>
      <c r="N29" s="41"/>
      <c r="O29" s="41">
        <f t="shared" si="5"/>
        <v>0</v>
      </c>
    </row>
    <row r="30" spans="1:15" ht="13.5" customHeight="1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103618.93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50339.71</v>
      </c>
      <c r="L31" s="41">
        <v>1509.52</v>
      </c>
      <c r="M31" s="41">
        <f t="shared" si="3"/>
        <v>1781.2335999999998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18846.07</v>
      </c>
      <c r="L32" s="87">
        <f>SUM(L34:L38)</f>
        <v>9392.19</v>
      </c>
      <c r="M32" s="87">
        <f t="shared" ref="M32:O32" si="6">SUM(M34:M38)</f>
        <v>11082.7842</v>
      </c>
      <c r="N32" s="87">
        <f t="shared" si="6"/>
        <v>23560.41</v>
      </c>
      <c r="O32" s="87">
        <f t="shared" si="6"/>
        <v>23710.7254158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10086.719999999999</v>
      </c>
      <c r="L34" s="41">
        <v>2392.27</v>
      </c>
      <c r="M34" s="41">
        <f t="shared" ref="M34:M38" si="7">L34*118%</f>
        <v>2822.8786</v>
      </c>
      <c r="N34" s="41">
        <v>13693.33</v>
      </c>
      <c r="O34" s="41">
        <f t="shared" ref="O34:O38" si="8">N34*$O$23</f>
        <v>13780.6934454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2413.88</v>
      </c>
      <c r="L35" s="41">
        <v>720.41</v>
      </c>
      <c r="M35" s="41">
        <f t="shared" si="7"/>
        <v>850.08379999999988</v>
      </c>
      <c r="N35" s="41">
        <v>2507.9499999999998</v>
      </c>
      <c r="O35" s="41">
        <f t="shared" si="8"/>
        <v>2523.9507210000002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258.16000000000003</v>
      </c>
      <c r="L36" s="41">
        <v>0</v>
      </c>
      <c r="M36" s="41">
        <f t="shared" si="7"/>
        <v>0</v>
      </c>
      <c r="N36" s="41">
        <v>3931.08</v>
      </c>
      <c r="O36" s="41">
        <f>N36*$O$23</f>
        <v>3956.1602904000001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1380.83</v>
      </c>
      <c r="L37" s="41">
        <v>2864.4</v>
      </c>
      <c r="M37" s="41">
        <f t="shared" si="7"/>
        <v>3379.9919999999997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4706.4799999999996</v>
      </c>
      <c r="L38" s="41">
        <v>3415.11</v>
      </c>
      <c r="M38" s="41">
        <f t="shared" si="7"/>
        <v>4029.8298</v>
      </c>
      <c r="N38" s="41">
        <v>3428.05</v>
      </c>
      <c r="O38" s="41">
        <f t="shared" si="8"/>
        <v>3449.9209590000005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44834.89</v>
      </c>
      <c r="L39" s="45">
        <f>SUM(L40:L48)</f>
        <v>259.27999999999997</v>
      </c>
      <c r="M39" s="45">
        <f t="shared" ref="M39:O39" si="10">SUM(M40:M48)</f>
        <v>305.95039999999995</v>
      </c>
      <c r="N39" s="45">
        <f t="shared" si="10"/>
        <v>40614.660000000003</v>
      </c>
      <c r="O39" s="45">
        <f t="shared" si="10"/>
        <v>40873.781530799999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31016.799999999999</v>
      </c>
      <c r="L40" s="41">
        <v>81.06</v>
      </c>
      <c r="M40" s="41">
        <f t="shared" ref="M40:M48" si="11">L40*118%</f>
        <v>95.650800000000004</v>
      </c>
      <c r="N40" s="41">
        <v>28155.79</v>
      </c>
      <c r="O40" s="41">
        <f t="shared" ref="O40:O45" si="12">N40*$O$23</f>
        <v>28335.423940200002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6253.7</v>
      </c>
      <c r="L41" s="41">
        <v>23.97</v>
      </c>
      <c r="M41" s="41">
        <f t="shared" si="11"/>
        <v>28.284599999999998</v>
      </c>
      <c r="N41" s="41">
        <v>5683.37</v>
      </c>
      <c r="O41" s="41">
        <f t="shared" si="12"/>
        <v>5719.6299005999999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612.20000000000005</v>
      </c>
      <c r="L46" s="41">
        <v>9.81</v>
      </c>
      <c r="M46" s="41">
        <f t="shared" si="11"/>
        <v>11.575799999999999</v>
      </c>
      <c r="N46" s="41">
        <v>233.83</v>
      </c>
      <c r="O46" s="41">
        <f>N46*$O$23</f>
        <v>235.32183540000003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13.51</v>
      </c>
      <c r="L47" s="41">
        <v>3</v>
      </c>
      <c r="M47" s="41">
        <f t="shared" si="11"/>
        <v>3.54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6938.68</v>
      </c>
      <c r="L48" s="41">
        <v>141.44</v>
      </c>
      <c r="M48" s="41">
        <f t="shared" si="11"/>
        <v>166.89919999999998</v>
      </c>
      <c r="N48" s="41">
        <v>6541.67</v>
      </c>
      <c r="O48" s="41">
        <f t="shared" si="13"/>
        <v>6583.4058546000006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69.41</v>
      </c>
      <c r="L49" s="41">
        <v>65.37</v>
      </c>
      <c r="M49" s="41">
        <f>L49*118%</f>
        <v>77.136600000000001</v>
      </c>
      <c r="N49" s="41">
        <v>104.42</v>
      </c>
      <c r="O49" s="41">
        <f>N49*$O$23-0.23</f>
        <v>104.8561996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218029.56999999998</v>
      </c>
      <c r="J50" s="27"/>
      <c r="L50" s="46">
        <f>L25+L32+L39+L49</f>
        <v>13375.730000000001</v>
      </c>
      <c r="M50" s="46">
        <f t="shared" ref="M50:O50" si="14">M25+M32+M39+M49</f>
        <v>15783.361399999998</v>
      </c>
      <c r="N50" s="46">
        <f t="shared" si="14"/>
        <v>64279.490000000005</v>
      </c>
      <c r="O50" s="46">
        <f t="shared" si="14"/>
        <v>64689.363146199998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14155.37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10136.459999999999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3118.32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245439.71999999997</v>
      </c>
      <c r="L54" s="46">
        <f t="shared" ref="L54:O54" si="15">L50</f>
        <v>13375.730000000001</v>
      </c>
      <c r="M54" s="46">
        <f t="shared" si="15"/>
        <v>15783.361399999998</v>
      </c>
      <c r="N54" s="46">
        <f t="shared" si="15"/>
        <v>64279.490000000005</v>
      </c>
      <c r="O54" s="46">
        <f t="shared" si="15"/>
        <v>64689.363146199998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116517.36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110445.49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-142148.53999999998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Козл.51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2013-05-24T09:34:53Z</dcterms:created>
  <dcterms:modified xsi:type="dcterms:W3CDTF">2014-05-12T12:05:23Z</dcterms:modified>
</cp:coreProperties>
</file>